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240" windowWidth="9720" windowHeight="7200"/>
  </bookViews>
  <sheets>
    <sheet name="1" sheetId="2" r:id="rId1"/>
    <sheet name="Лист3" sheetId="3" r:id="rId2"/>
  </sheets>
  <definedNames>
    <definedName name="_xlnm.Print_Area" localSheetId="0">'1'!$A$1:$F$30</definedName>
  </definedNames>
  <calcPr calcId="145621" fullPrecision="0"/>
</workbook>
</file>

<file path=xl/calcChain.xml><?xml version="1.0" encoding="utf-8"?>
<calcChain xmlns="http://schemas.openxmlformats.org/spreadsheetml/2006/main">
  <c r="E18" i="2" l="1"/>
  <c r="E17" i="2"/>
  <c r="E16" i="2"/>
  <c r="E15" i="2"/>
  <c r="F13" i="2"/>
  <c r="C13" i="2"/>
  <c r="E25" i="2"/>
  <c r="E24" i="2"/>
  <c r="E23" i="2"/>
  <c r="E22" i="2"/>
  <c r="F20" i="2"/>
  <c r="C20" i="2"/>
  <c r="E10" i="2"/>
  <c r="E9" i="2"/>
  <c r="E8" i="2"/>
  <c r="F6" i="2"/>
  <c r="F11" i="2" s="1"/>
  <c r="C6" i="2"/>
  <c r="E20" i="2" l="1"/>
  <c r="E19" i="2"/>
  <c r="E11" i="2"/>
  <c r="E13" i="2"/>
  <c r="F27" i="2"/>
  <c r="E6" i="2"/>
  <c r="J33" i="2"/>
  <c r="I33" i="2"/>
  <c r="H33" i="2"/>
  <c r="L31" i="2"/>
  <c r="L29" i="2"/>
  <c r="L28" i="2"/>
  <c r="E12" i="2" l="1"/>
  <c r="E26" i="2"/>
  <c r="L33" i="2"/>
  <c r="N33" i="2" s="1"/>
  <c r="F28" i="2" l="1"/>
  <c r="F29" i="2" s="1"/>
</calcChain>
</file>

<file path=xl/sharedStrings.xml><?xml version="1.0" encoding="utf-8"?>
<sst xmlns="http://schemas.openxmlformats.org/spreadsheetml/2006/main" count="41" uniqueCount="31">
  <si>
    <t>№№
п/п</t>
  </si>
  <si>
    <t>Наименование работ
и затрат</t>
  </si>
  <si>
    <t xml:space="preserve">
стоимость в
базовых ценах
2001г., 
руб.</t>
  </si>
  <si>
    <t xml:space="preserve">
стоимость
в текущих 
ценах, руб.</t>
  </si>
  <si>
    <t xml:space="preserve">№ приложения
и № пункта
</t>
  </si>
  <si>
    <t>Значение</t>
  </si>
  <si>
    <t xml:space="preserve">накладные </t>
  </si>
  <si>
    <t>ИТОГО</t>
  </si>
  <si>
    <t>НДС - 18 %</t>
  </si>
  <si>
    <t>Итого с НДС 18%</t>
  </si>
  <si>
    <t xml:space="preserve"> </t>
  </si>
  <si>
    <t>1</t>
  </si>
  <si>
    <t>прямые затраты</t>
  </si>
  <si>
    <t xml:space="preserve">Индекс пересчета в текущий период
</t>
  </si>
  <si>
    <t>сметная прибыль</t>
  </si>
  <si>
    <t>итого</t>
  </si>
  <si>
    <t>нр</t>
  </si>
  <si>
    <t>сп</t>
  </si>
  <si>
    <t>в том числе:</t>
  </si>
  <si>
    <t>в т.ч. оборудование</t>
  </si>
  <si>
    <t>2</t>
  </si>
  <si>
    <t>3</t>
  </si>
  <si>
    <t>Расчет стоимости, виды выполняемых пусконаладочных работ и электромонтажных работ по устройству СОЭН КПП периметра охраняемой зоны вокруг комплекса зданий №336 и №17 ОАО «НЗХК»</t>
  </si>
  <si>
    <t xml:space="preserve">Пусконаладочные работы внутренней зоны вокруг зданий №336А, №336Б, №336В и №17        </t>
  </si>
  <si>
    <r>
      <t xml:space="preserve">ИТОГО с К=0,95                                             </t>
    </r>
    <r>
      <rPr>
        <sz val="8"/>
        <rFont val="Times New Roman"/>
        <family val="1"/>
        <charset val="204"/>
      </rPr>
      <t xml:space="preserve"> 134 248*0,95                                                                                                     1 770 795*0,95</t>
    </r>
  </si>
  <si>
    <r>
      <t>ИТОГО с К</t>
    </r>
    <r>
      <rPr>
        <sz val="8"/>
        <rFont val="Times New Roman"/>
        <family val="1"/>
        <charset val="204"/>
      </rPr>
      <t>сниж</t>
    </r>
    <r>
      <rPr>
        <sz val="12"/>
        <rFont val="Times New Roman"/>
        <family val="1"/>
        <charset val="204"/>
      </rPr>
      <t xml:space="preserve">=0,75098029                                             </t>
    </r>
    <r>
      <rPr>
        <sz val="8"/>
        <rFont val="Times New Roman"/>
        <family val="1"/>
        <charset val="204"/>
      </rPr>
      <t xml:space="preserve">178 764*0,75098029                                                                                                      2 357 978*0,75098029   </t>
    </r>
  </si>
  <si>
    <t xml:space="preserve">Здание ЛКПП. СОЭН внутренней зоны вокруг зданий №336, №336А, №336Б, №336В и №17             </t>
  </si>
  <si>
    <r>
      <t xml:space="preserve">ИТОГО с К=0,95                                              </t>
    </r>
    <r>
      <rPr>
        <sz val="8"/>
        <rFont val="Times New Roman"/>
        <family val="1"/>
        <charset val="204"/>
      </rPr>
      <t>(754 924-637 986)*0,95+637 986                                                                                                     (3 825 469-2 800 757)*0,95+2 800 757</t>
    </r>
  </si>
  <si>
    <t xml:space="preserve">АКПП. СОЭН внутренней зоны вокруг зданий №336, №336А, №336Б, №336В и №17               </t>
  </si>
  <si>
    <r>
      <t xml:space="preserve">ИТОГО с К=0,95                                              </t>
    </r>
    <r>
      <rPr>
        <sz val="8"/>
        <rFont val="Times New Roman"/>
        <family val="1"/>
        <charset val="204"/>
      </rPr>
      <t>(59 891-45 354)*0,94+45 354                                                                                                      (327 551-199 098)*0,95+199 098</t>
    </r>
  </si>
  <si>
    <t>Приложение № 1 к Технической 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</si>
</sst>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_р_."/>
    <numFmt numFmtId="166" formatCode="0.00000"/>
  </numFmts>
  <fonts count="3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14" fillId="0" borderId="0"/>
    <xf numFmtId="0" fontId="5" fillId="0" borderId="10">
      <alignment horizontal="center"/>
    </xf>
    <xf numFmtId="0" fontId="5" fillId="0" borderId="10">
      <alignment horizontal="center"/>
    </xf>
    <xf numFmtId="0" fontId="5" fillId="0" borderId="0">
      <alignment horizontal="right" vertical="top" wrapText="1"/>
    </xf>
    <xf numFmtId="0" fontId="5" fillId="0" borderId="10">
      <alignment horizontal="center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6" fillId="9" borderId="0" applyNumberFormat="0" applyBorder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6" fillId="8" borderId="0" applyNumberFormat="0" applyBorder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1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5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/>
    <xf numFmtId="2" fontId="6" fillId="0" borderId="0" xfId="0" applyNumberFormat="1" applyFont="1" applyBorder="1"/>
    <xf numFmtId="49" fontId="5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/>
    <xf numFmtId="0" fontId="12" fillId="24" borderId="0" xfId="0" applyFont="1" applyFill="1"/>
    <xf numFmtId="3" fontId="5" fillId="0" borderId="10" xfId="0" applyNumberFormat="1" applyFont="1" applyBorder="1" applyAlignment="1">
      <alignment horizontal="center" vertical="center"/>
    </xf>
    <xf numFmtId="0" fontId="15" fillId="0" borderId="0" xfId="0" applyFont="1"/>
    <xf numFmtId="165" fontId="5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4" fontId="35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36" fillId="0" borderId="10" xfId="11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horizontal="center" vertical="center"/>
    </xf>
    <xf numFmtId="165" fontId="35" fillId="0" borderId="10" xfId="0" applyNumberFormat="1" applyFont="1" applyBorder="1" applyAlignment="1">
      <alignment horizontal="right" vertical="center"/>
    </xf>
    <xf numFmtId="43" fontId="34" fillId="0" borderId="10" xfId="115" applyFont="1" applyBorder="1"/>
    <xf numFmtId="43" fontId="37" fillId="0" borderId="10" xfId="111" applyNumberFormat="1" applyFont="1" applyBorder="1" applyAlignment="1">
      <alignment horizontal="center" vertical="center"/>
    </xf>
    <xf numFmtId="43" fontId="34" fillId="0" borderId="10" xfId="116" applyFont="1" applyBorder="1"/>
    <xf numFmtId="2" fontId="9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2" fontId="15" fillId="0" borderId="0" xfId="0" applyNumberFormat="1" applyFont="1"/>
    <xf numFmtId="165" fontId="9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Border="1"/>
    <xf numFmtId="165" fontId="15" fillId="0" borderId="0" xfId="0" applyNumberFormat="1" applyFont="1"/>
    <xf numFmtId="165" fontId="9" fillId="0" borderId="0" xfId="0" applyNumberFormat="1" applyFont="1"/>
    <xf numFmtId="43" fontId="5" fillId="0" borderId="0" xfId="0" applyNumberFormat="1" applyFont="1" applyAlignment="1">
      <alignment vertical="center"/>
    </xf>
    <xf numFmtId="166" fontId="9" fillId="0" borderId="10" xfId="0" applyNumberFormat="1" applyFont="1" applyBorder="1" applyAlignment="1">
      <alignment horizontal="center" vertical="center"/>
    </xf>
    <xf numFmtId="0" fontId="38" fillId="0" borderId="10" xfId="110" applyFont="1" applyFill="1" applyBorder="1" applyAlignment="1">
      <alignment horizontal="left" vertical="center" wrapText="1"/>
    </xf>
    <xf numFmtId="43" fontId="34" fillId="0" borderId="10" xfId="111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43" fontId="34" fillId="0" borderId="10" xfId="115" applyNumberFormat="1" applyFont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17">
    <cellStyle name="20% - Акцент1 2" xfId="16"/>
    <cellStyle name="20% - Акцент1 3" xfId="62"/>
    <cellStyle name="20% - Акцент2 2" xfId="17"/>
    <cellStyle name="20% - Акцент2 3" xfId="61"/>
    <cellStyle name="20% - Акцент3 2" xfId="18"/>
    <cellStyle name="20% - Акцент3 3" xfId="60"/>
    <cellStyle name="20% - Акцент4 2" xfId="19"/>
    <cellStyle name="20% - Акцент4 3" xfId="56"/>
    <cellStyle name="20% - Акцент5 2" xfId="20"/>
    <cellStyle name="20% - Акцент5 3" xfId="15"/>
    <cellStyle name="20% - Акцент6 2" xfId="21"/>
    <cellStyle name="20% - Акцент6 3" xfId="55"/>
    <cellStyle name="40% - Акцент1 2" xfId="22"/>
    <cellStyle name="40% - Акцент1 3" xfId="50"/>
    <cellStyle name="40% - Акцент2 2" xfId="23"/>
    <cellStyle name="40% - Акцент2 3" xfId="42"/>
    <cellStyle name="40% - Акцент3 2" xfId="24"/>
    <cellStyle name="40% - Акцент3 3" xfId="34"/>
    <cellStyle name="40% - Акцент4 2" xfId="25"/>
    <cellStyle name="40% - Акцент4 3" xfId="66"/>
    <cellStyle name="40% - Акцент5 2" xfId="26"/>
    <cellStyle name="40% - Акцент5 3" xfId="67"/>
    <cellStyle name="40% - Акцент6 2" xfId="27"/>
    <cellStyle name="40% - Акцент6 3" xfId="68"/>
    <cellStyle name="60% - Акцент1 2" xfId="28"/>
    <cellStyle name="60% - Акцент1 3" xfId="69"/>
    <cellStyle name="60% - Акцент2 2" xfId="29"/>
    <cellStyle name="60% - Акцент2 3" xfId="70"/>
    <cellStyle name="60% - Акцент3 2" xfId="30"/>
    <cellStyle name="60% - Акцент3 3" xfId="71"/>
    <cellStyle name="60% - Акцент4 2" xfId="31"/>
    <cellStyle name="60% - Акцент4 3" xfId="72"/>
    <cellStyle name="60% - Акцент5 2" xfId="32"/>
    <cellStyle name="60% - Акцент5 3" xfId="73"/>
    <cellStyle name="60% - Акцент6 2" xfId="33"/>
    <cellStyle name="60% - Акцент6 3" xfId="74"/>
    <cellStyle name="Акт" xfId="2"/>
    <cellStyle name="Акцент1 2" xfId="35"/>
    <cellStyle name="Акцент1 3" xfId="75"/>
    <cellStyle name="Акцент2 2" xfId="36"/>
    <cellStyle name="Акцент2 3" xfId="76"/>
    <cellStyle name="Акцент3 2" xfId="37"/>
    <cellStyle name="Акцент3 3" xfId="77"/>
    <cellStyle name="Акцент4 2" xfId="38"/>
    <cellStyle name="Акцент4 3" xfId="78"/>
    <cellStyle name="Акцент5 2" xfId="39"/>
    <cellStyle name="Акцент5 3" xfId="79"/>
    <cellStyle name="Акцент6 2" xfId="40"/>
    <cellStyle name="Акцент6 3" xfId="80"/>
    <cellStyle name="Ввод  2" xfId="41"/>
    <cellStyle name="Ввод  3" xfId="81"/>
    <cellStyle name="ВедРесурсов" xfId="3"/>
    <cellStyle name="Вывод 2" xfId="43"/>
    <cellStyle name="Вывод 3" xfId="82"/>
    <cellStyle name="Вычисление 2" xfId="44"/>
    <cellStyle name="Вычисление 3" xfId="83"/>
    <cellStyle name="Заголовок 1 2" xfId="45"/>
    <cellStyle name="Заголовок 1 3" xfId="84"/>
    <cellStyle name="Заголовок 2 2" xfId="46"/>
    <cellStyle name="Заголовок 2 3" xfId="85"/>
    <cellStyle name="Заголовок 3 2" xfId="47"/>
    <cellStyle name="Заголовок 3 3" xfId="86"/>
    <cellStyle name="Заголовок 4 2" xfId="48"/>
    <cellStyle name="Заголовок 4 3" xfId="87"/>
    <cellStyle name="Итог 2" xfId="49"/>
    <cellStyle name="Итог 3" xfId="88"/>
    <cellStyle name="Итоги" xfId="4"/>
    <cellStyle name="Контрольная ячейка 2" xfId="51"/>
    <cellStyle name="Контрольная ячейка 3" xfId="89"/>
    <cellStyle name="ЛокСмета" xfId="5"/>
    <cellStyle name="ЛокСмета 2" xfId="52"/>
    <cellStyle name="ЛокСмета 3" xfId="90"/>
    <cellStyle name="ЛокСмета 4" xfId="103"/>
    <cellStyle name="Название 2" xfId="53"/>
    <cellStyle name="Название 3" xfId="91"/>
    <cellStyle name="Нейтральный 2" xfId="54"/>
    <cellStyle name="Нейтральный 3" xfId="92"/>
    <cellStyle name="ОбСмета" xfId="6"/>
    <cellStyle name="Обычный" xfId="0" builtinId="0"/>
    <cellStyle name="Обычный 11" xfId="109"/>
    <cellStyle name="Обычный 12" xfId="108"/>
    <cellStyle name="Обычный 13" xfId="110"/>
    <cellStyle name="Обычный 14" xfId="111"/>
    <cellStyle name="Обычный 2" xfId="1"/>
    <cellStyle name="Обычный 2 2" xfId="105"/>
    <cellStyle name="Обычный 3" xfId="99"/>
    <cellStyle name="Обычный 4" xfId="100"/>
    <cellStyle name="Обычный 5" xfId="107"/>
    <cellStyle name="Обычный 6" xfId="101"/>
    <cellStyle name="Обычный 7" xfId="104"/>
    <cellStyle name="Обычный 8" xfId="102"/>
    <cellStyle name="Обычный 9" xfId="106"/>
    <cellStyle name="ПеременныеСметы" xfId="7"/>
    <cellStyle name="Плохой 2" xfId="57"/>
    <cellStyle name="Плохой 3" xfId="93"/>
    <cellStyle name="Пояснение 2" xfId="58"/>
    <cellStyle name="Пояснение 3" xfId="94"/>
    <cellStyle name="Примечание 2" xfId="59"/>
    <cellStyle name="Примечание 3" xfId="95"/>
    <cellStyle name="РесСмета" xfId="8"/>
    <cellStyle name="СводкаСтоимРаб" xfId="9"/>
    <cellStyle name="СводРасч" xfId="10"/>
    <cellStyle name="Связанная ячейка 2" xfId="63"/>
    <cellStyle name="Связанная ячейка 3" xfId="96"/>
    <cellStyle name="Список ресурсов" xfId="11"/>
    <cellStyle name="Текст предупреждения 2" xfId="64"/>
    <cellStyle name="Текст предупреждения 3" xfId="97"/>
    <cellStyle name="Титул" xfId="12"/>
    <cellStyle name="Финансовый 2" xfId="112"/>
    <cellStyle name="Финансовый 3" xfId="115"/>
    <cellStyle name="Финансовый 4" xfId="113"/>
    <cellStyle name="Финансовый 5" xfId="114"/>
    <cellStyle name="Финансовый 6" xfId="116"/>
    <cellStyle name="Хвост" xfId="13"/>
    <cellStyle name="Хороший 2" xfId="65"/>
    <cellStyle name="Хороший 3" xfId="98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view="pageBreakPreview" topLeftCell="A19" zoomScaleSheetLayoutView="100" workbookViewId="0">
      <selection activeCell="E24" sqref="E24"/>
    </sheetView>
  </sheetViews>
  <sheetFormatPr defaultRowHeight="12.75" x14ac:dyDescent="0.2"/>
  <cols>
    <col min="1" max="1" width="4.140625" style="9" customWidth="1"/>
    <col min="2" max="2" width="39.28515625" style="9" customWidth="1"/>
    <col min="3" max="3" width="18.42578125" style="9" customWidth="1"/>
    <col min="4" max="4" width="10.7109375" style="9" customWidth="1"/>
    <col min="5" max="5" width="12" style="9" customWidth="1"/>
    <col min="6" max="6" width="18.14062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" width="12.42578125" style="9" customWidth="1"/>
    <col min="17" max="16384" width="9.140625" style="9"/>
  </cols>
  <sheetData>
    <row r="1" spans="1:16" s="15" customFormat="1" ht="18" customHeight="1" x14ac:dyDescent="0.25">
      <c r="A1" s="13"/>
      <c r="B1" s="14"/>
      <c r="C1" s="52" t="s">
        <v>30</v>
      </c>
      <c r="D1" s="52"/>
      <c r="E1" s="52"/>
      <c r="F1" s="52"/>
      <c r="G1" s="2"/>
      <c r="H1" s="1"/>
    </row>
    <row r="2" spans="1:16" s="16" customFormat="1" ht="13.5" customHeight="1" x14ac:dyDescent="0.25">
      <c r="A2" s="53"/>
      <c r="B2" s="53"/>
      <c r="C2" s="53"/>
      <c r="D2" s="53"/>
      <c r="E2" s="53"/>
      <c r="F2" s="53"/>
    </row>
    <row r="3" spans="1:16" s="16" customFormat="1" ht="45.75" customHeight="1" x14ac:dyDescent="0.25">
      <c r="A3" s="54" t="s">
        <v>22</v>
      </c>
      <c r="B3" s="54"/>
      <c r="C3" s="54"/>
      <c r="D3" s="54"/>
      <c r="E3" s="54"/>
      <c r="F3" s="54"/>
      <c r="H3" s="16" t="s">
        <v>15</v>
      </c>
      <c r="I3" s="16" t="s">
        <v>16</v>
      </c>
      <c r="J3" s="16" t="s">
        <v>17</v>
      </c>
    </row>
    <row r="4" spans="1:16" s="15" customFormat="1" ht="48.75" customHeight="1" x14ac:dyDescent="0.2">
      <c r="A4" s="55" t="s">
        <v>0</v>
      </c>
      <c r="B4" s="55" t="s">
        <v>1</v>
      </c>
      <c r="C4" s="55" t="s">
        <v>2</v>
      </c>
      <c r="D4" s="56" t="s">
        <v>13</v>
      </c>
      <c r="E4" s="56"/>
      <c r="F4" s="55" t="s">
        <v>3</v>
      </c>
    </row>
    <row r="5" spans="1:16" s="15" customFormat="1" ht="42" customHeight="1" x14ac:dyDescent="0.2">
      <c r="A5" s="55"/>
      <c r="B5" s="55"/>
      <c r="C5" s="55"/>
      <c r="D5" s="3" t="s">
        <v>4</v>
      </c>
      <c r="E5" s="20" t="s">
        <v>5</v>
      </c>
      <c r="F5" s="55"/>
    </row>
    <row r="6" spans="1:16" s="5" customFormat="1" ht="47.25" x14ac:dyDescent="0.2">
      <c r="A6" s="24" t="s">
        <v>11</v>
      </c>
      <c r="B6" s="25" t="s">
        <v>23</v>
      </c>
      <c r="C6" s="32">
        <f>C8+C9+C10</f>
        <v>178764</v>
      </c>
      <c r="D6" s="22"/>
      <c r="E6" s="46">
        <f>F6/C6</f>
        <v>13.19045</v>
      </c>
      <c r="F6" s="32">
        <f>F8+F9+F10</f>
        <v>2357978</v>
      </c>
      <c r="G6" s="4"/>
      <c r="H6" s="21"/>
      <c r="I6" s="38"/>
      <c r="J6" s="38"/>
      <c r="K6" s="38"/>
      <c r="L6" s="38"/>
      <c r="M6" s="38"/>
      <c r="N6" s="34"/>
      <c r="O6" s="34"/>
    </row>
    <row r="7" spans="1:16" s="1" customFormat="1" ht="16.5" customHeight="1" x14ac:dyDescent="0.2">
      <c r="A7" s="26"/>
      <c r="B7" s="47" t="s">
        <v>18</v>
      </c>
      <c r="C7" s="48"/>
      <c r="D7" s="3"/>
      <c r="E7" s="49"/>
      <c r="F7" s="48"/>
      <c r="G7" s="6"/>
      <c r="H7" s="19"/>
      <c r="I7" s="39"/>
      <c r="J7" s="39"/>
      <c r="K7" s="39"/>
      <c r="L7" s="39"/>
      <c r="M7" s="39"/>
      <c r="N7" s="35"/>
      <c r="O7" s="35"/>
    </row>
    <row r="8" spans="1:16" s="1" customFormat="1" ht="13.5" customHeight="1" x14ac:dyDescent="0.25">
      <c r="A8" s="26"/>
      <c r="B8" s="27" t="s">
        <v>12</v>
      </c>
      <c r="C8" s="31">
        <v>87202</v>
      </c>
      <c r="D8" s="3"/>
      <c r="E8" s="46">
        <f t="shared" ref="E8:E12" si="0">F8/C8</f>
        <v>14.46012</v>
      </c>
      <c r="F8" s="33">
        <v>1260951</v>
      </c>
      <c r="G8" s="6"/>
      <c r="H8" s="19"/>
      <c r="I8" s="39"/>
      <c r="J8" s="39"/>
      <c r="K8" s="39"/>
      <c r="L8" s="39"/>
      <c r="M8" s="39"/>
      <c r="N8" s="35"/>
      <c r="O8" s="35"/>
    </row>
    <row r="9" spans="1:16" s="1" customFormat="1" ht="14.25" customHeight="1" x14ac:dyDescent="0.25">
      <c r="A9" s="26"/>
      <c r="B9" s="27" t="s">
        <v>6</v>
      </c>
      <c r="C9" s="31">
        <v>56681</v>
      </c>
      <c r="D9" s="3"/>
      <c r="E9" s="46">
        <f t="shared" si="0"/>
        <v>12.23555</v>
      </c>
      <c r="F9" s="31">
        <v>693523</v>
      </c>
      <c r="G9" s="6"/>
      <c r="H9" s="19"/>
      <c r="I9" s="39"/>
      <c r="J9" s="39"/>
      <c r="K9" s="39"/>
      <c r="L9" s="39"/>
      <c r="M9" s="39"/>
      <c r="N9" s="35"/>
      <c r="O9" s="35"/>
    </row>
    <row r="10" spans="1:16" s="1" customFormat="1" ht="14.25" customHeight="1" x14ac:dyDescent="0.25">
      <c r="A10" s="26"/>
      <c r="B10" s="27" t="s">
        <v>14</v>
      </c>
      <c r="C10" s="31">
        <v>34881</v>
      </c>
      <c r="D10" s="3"/>
      <c r="E10" s="46">
        <f t="shared" si="0"/>
        <v>11.568020000000001</v>
      </c>
      <c r="F10" s="31">
        <v>403504</v>
      </c>
      <c r="G10" s="6"/>
      <c r="H10" s="19"/>
      <c r="I10" s="39"/>
      <c r="J10" s="39"/>
      <c r="K10" s="39"/>
      <c r="L10" s="39"/>
      <c r="M10" s="39"/>
      <c r="N10" s="35"/>
      <c r="O10" s="35"/>
    </row>
    <row r="11" spans="1:16" s="1" customFormat="1" ht="40.5" customHeight="1" x14ac:dyDescent="0.2">
      <c r="A11" s="26"/>
      <c r="B11" s="50" t="s">
        <v>25</v>
      </c>
      <c r="C11" s="51">
        <v>134248</v>
      </c>
      <c r="D11" s="3"/>
      <c r="E11" s="46">
        <f t="shared" ref="E11" si="1">F11/C11</f>
        <v>13.190480000000001</v>
      </c>
      <c r="F11" s="51">
        <f>F6*0.75098029</f>
        <v>1770795</v>
      </c>
      <c r="G11" s="6"/>
      <c r="H11" s="19"/>
      <c r="I11" s="39"/>
      <c r="J11" s="39"/>
      <c r="K11" s="39"/>
      <c r="L11" s="39"/>
      <c r="M11" s="39"/>
      <c r="N11" s="35"/>
      <c r="O11" s="35"/>
      <c r="P11" s="45"/>
    </row>
    <row r="12" spans="1:16" s="1" customFormat="1" ht="40.5" customHeight="1" x14ac:dyDescent="0.2">
      <c r="A12" s="26"/>
      <c r="B12" s="50" t="s">
        <v>24</v>
      </c>
      <c r="C12" s="51">
        <v>127536</v>
      </c>
      <c r="D12" s="3"/>
      <c r="E12" s="46">
        <f t="shared" si="0"/>
        <v>13.190429999999999</v>
      </c>
      <c r="F12" s="51">
        <v>1682255</v>
      </c>
      <c r="G12" s="6"/>
      <c r="H12" s="19"/>
      <c r="I12" s="39"/>
      <c r="J12" s="39"/>
      <c r="K12" s="39"/>
      <c r="L12" s="39"/>
      <c r="M12" s="39"/>
      <c r="N12" s="35"/>
      <c r="O12" s="35"/>
      <c r="P12" s="45"/>
    </row>
    <row r="13" spans="1:16" s="5" customFormat="1" ht="47.25" x14ac:dyDescent="0.2">
      <c r="A13" s="24" t="s">
        <v>20</v>
      </c>
      <c r="B13" s="25" t="s">
        <v>26</v>
      </c>
      <c r="C13" s="32">
        <f>C15+C17+C18</f>
        <v>754924</v>
      </c>
      <c r="D13" s="22"/>
      <c r="E13" s="46">
        <f>F13/C13</f>
        <v>5.0673599999999999</v>
      </c>
      <c r="F13" s="32">
        <f>F15+F17+F18</f>
        <v>3825469</v>
      </c>
      <c r="G13" s="4"/>
      <c r="H13" s="21"/>
      <c r="I13" s="38"/>
      <c r="J13" s="38"/>
      <c r="K13" s="38"/>
      <c r="L13" s="38"/>
      <c r="M13" s="38"/>
      <c r="N13" s="34"/>
      <c r="O13" s="34"/>
    </row>
    <row r="14" spans="1:16" s="1" customFormat="1" ht="16.5" customHeight="1" x14ac:dyDescent="0.2">
      <c r="A14" s="26"/>
      <c r="B14" s="47" t="s">
        <v>18</v>
      </c>
      <c r="C14" s="48"/>
      <c r="D14" s="3"/>
      <c r="E14" s="49"/>
      <c r="F14" s="48"/>
      <c r="G14" s="6"/>
      <c r="H14" s="19"/>
      <c r="I14" s="39"/>
      <c r="J14" s="39"/>
      <c r="K14" s="39"/>
      <c r="L14" s="39"/>
      <c r="M14" s="39"/>
      <c r="N14" s="35"/>
      <c r="O14" s="35"/>
    </row>
    <row r="15" spans="1:16" s="1" customFormat="1" ht="13.5" customHeight="1" x14ac:dyDescent="0.25">
      <c r="A15" s="26"/>
      <c r="B15" s="27" t="s">
        <v>12</v>
      </c>
      <c r="C15" s="31">
        <v>722574</v>
      </c>
      <c r="D15" s="3"/>
      <c r="E15" s="46">
        <f t="shared" ref="E15:E19" si="2">F15/C15</f>
        <v>4.7572999999999999</v>
      </c>
      <c r="F15" s="33">
        <v>3437502</v>
      </c>
      <c r="G15" s="6"/>
      <c r="H15" s="19"/>
      <c r="I15" s="39"/>
      <c r="J15" s="39"/>
      <c r="K15" s="39"/>
      <c r="L15" s="39"/>
      <c r="M15" s="39"/>
      <c r="N15" s="35"/>
      <c r="O15" s="35"/>
    </row>
    <row r="16" spans="1:16" s="1" customFormat="1" ht="14.25" customHeight="1" x14ac:dyDescent="0.25">
      <c r="A16" s="26"/>
      <c r="B16" s="27" t="s">
        <v>19</v>
      </c>
      <c r="C16" s="31">
        <v>637986</v>
      </c>
      <c r="D16" s="3"/>
      <c r="E16" s="46">
        <f t="shared" si="2"/>
        <v>4.3899999999999997</v>
      </c>
      <c r="F16" s="31">
        <v>2800757</v>
      </c>
      <c r="G16" s="6"/>
      <c r="H16" s="19"/>
      <c r="I16" s="39"/>
      <c r="J16" s="39"/>
      <c r="K16" s="39"/>
      <c r="L16" s="39"/>
      <c r="M16" s="39"/>
      <c r="N16" s="35"/>
      <c r="O16" s="35"/>
      <c r="P16" s="1" t="s">
        <v>10</v>
      </c>
    </row>
    <row r="17" spans="1:16" s="1" customFormat="1" ht="14.25" customHeight="1" x14ac:dyDescent="0.25">
      <c r="A17" s="26"/>
      <c r="B17" s="27" t="s">
        <v>6</v>
      </c>
      <c r="C17" s="31">
        <v>19062</v>
      </c>
      <c r="D17" s="3"/>
      <c r="E17" s="46">
        <f t="shared" si="2"/>
        <v>12.28984</v>
      </c>
      <c r="F17" s="31">
        <v>234269</v>
      </c>
      <c r="G17" s="6"/>
      <c r="H17" s="19"/>
      <c r="I17" s="39"/>
      <c r="J17" s="39"/>
      <c r="K17" s="39"/>
      <c r="L17" s="39"/>
      <c r="M17" s="39"/>
      <c r="N17" s="35"/>
      <c r="O17" s="35"/>
    </row>
    <row r="18" spans="1:16" s="1" customFormat="1" ht="14.25" customHeight="1" x14ac:dyDescent="0.25">
      <c r="A18" s="26"/>
      <c r="B18" s="27" t="s">
        <v>14</v>
      </c>
      <c r="C18" s="31">
        <v>13288</v>
      </c>
      <c r="D18" s="3"/>
      <c r="E18" s="46">
        <f t="shared" si="2"/>
        <v>11.56668</v>
      </c>
      <c r="F18" s="31">
        <v>153698</v>
      </c>
      <c r="G18" s="6"/>
      <c r="H18" s="19"/>
      <c r="I18" s="39"/>
      <c r="J18" s="39"/>
      <c r="K18" s="39"/>
      <c r="L18" s="39"/>
      <c r="M18" s="39"/>
      <c r="N18" s="35"/>
      <c r="O18" s="35"/>
    </row>
    <row r="19" spans="1:16" s="1" customFormat="1" ht="40.5" customHeight="1" x14ac:dyDescent="0.2">
      <c r="A19" s="26"/>
      <c r="B19" s="50" t="s">
        <v>27</v>
      </c>
      <c r="C19" s="51">
        <v>749077</v>
      </c>
      <c r="D19" s="3"/>
      <c r="E19" s="46">
        <f t="shared" si="2"/>
        <v>5.0385099999999996</v>
      </c>
      <c r="F19" s="51">
        <v>3774233</v>
      </c>
      <c r="G19" s="6"/>
      <c r="H19" s="19"/>
      <c r="I19" s="39"/>
      <c r="J19" s="39"/>
      <c r="K19" s="39"/>
      <c r="L19" s="39"/>
      <c r="M19" s="39"/>
      <c r="N19" s="35"/>
      <c r="O19" s="35"/>
      <c r="P19" s="45"/>
    </row>
    <row r="20" spans="1:16" s="5" customFormat="1" ht="47.25" x14ac:dyDescent="0.2">
      <c r="A20" s="24" t="s">
        <v>21</v>
      </c>
      <c r="B20" s="25" t="s">
        <v>28</v>
      </c>
      <c r="C20" s="32">
        <f>C22+C24+C25</f>
        <v>59891</v>
      </c>
      <c r="D20" s="22"/>
      <c r="E20" s="46">
        <f>F20/C20</f>
        <v>5.4691200000000002</v>
      </c>
      <c r="F20" s="32">
        <f>F22+F24+F25</f>
        <v>327551</v>
      </c>
      <c r="G20" s="4"/>
      <c r="H20" s="21"/>
      <c r="I20" s="38"/>
      <c r="J20" s="38"/>
      <c r="K20" s="38"/>
      <c r="L20" s="38"/>
      <c r="M20" s="38"/>
      <c r="N20" s="34"/>
      <c r="O20" s="34"/>
    </row>
    <row r="21" spans="1:16" s="1" customFormat="1" ht="16.5" customHeight="1" x14ac:dyDescent="0.2">
      <c r="A21" s="26"/>
      <c r="B21" s="47" t="s">
        <v>18</v>
      </c>
      <c r="C21" s="48"/>
      <c r="D21" s="3"/>
      <c r="E21" s="49"/>
      <c r="F21" s="48"/>
      <c r="G21" s="6"/>
      <c r="H21" s="19"/>
      <c r="I21" s="39"/>
      <c r="J21" s="39"/>
      <c r="K21" s="39"/>
      <c r="L21" s="39"/>
      <c r="M21" s="39"/>
      <c r="N21" s="35"/>
      <c r="O21" s="35"/>
    </row>
    <row r="22" spans="1:16" s="1" customFormat="1" ht="13.5" customHeight="1" x14ac:dyDescent="0.25">
      <c r="A22" s="26"/>
      <c r="B22" s="27" t="s">
        <v>12</v>
      </c>
      <c r="C22" s="31">
        <v>55876</v>
      </c>
      <c r="D22" s="3"/>
      <c r="E22" s="46">
        <f t="shared" ref="E22:E26" si="3">F22/C22</f>
        <v>4.9996200000000002</v>
      </c>
      <c r="F22" s="33">
        <v>279359</v>
      </c>
      <c r="G22" s="6"/>
      <c r="H22" s="19"/>
      <c r="I22" s="39"/>
      <c r="J22" s="39"/>
      <c r="K22" s="39"/>
      <c r="L22" s="39"/>
      <c r="M22" s="39"/>
      <c r="N22" s="35"/>
      <c r="O22" s="35"/>
    </row>
    <row r="23" spans="1:16" s="1" customFormat="1" ht="14.25" customHeight="1" x14ac:dyDescent="0.25">
      <c r="A23" s="26"/>
      <c r="B23" s="27" t="s">
        <v>19</v>
      </c>
      <c r="C23" s="31">
        <v>45354</v>
      </c>
      <c r="D23" s="3"/>
      <c r="E23" s="46">
        <f t="shared" si="3"/>
        <v>4.3898700000000002</v>
      </c>
      <c r="F23" s="31">
        <v>199098</v>
      </c>
      <c r="G23" s="6"/>
      <c r="H23" s="19"/>
      <c r="I23" s="39"/>
      <c r="J23" s="39"/>
      <c r="K23" s="39"/>
      <c r="L23" s="39"/>
      <c r="M23" s="39"/>
      <c r="N23" s="35"/>
      <c r="O23" s="35"/>
    </row>
    <row r="24" spans="1:16" s="1" customFormat="1" ht="14.25" customHeight="1" x14ac:dyDescent="0.25">
      <c r="A24" s="26"/>
      <c r="B24" s="27" t="s">
        <v>6</v>
      </c>
      <c r="C24" s="31">
        <v>2389</v>
      </c>
      <c r="D24" s="3"/>
      <c r="E24" s="46">
        <f t="shared" si="3"/>
        <v>12.29678</v>
      </c>
      <c r="F24" s="31">
        <v>29377</v>
      </c>
      <c r="G24" s="6"/>
      <c r="H24" s="19"/>
      <c r="I24" s="39"/>
      <c r="J24" s="39"/>
      <c r="K24" s="39"/>
      <c r="L24" s="39"/>
      <c r="M24" s="39"/>
      <c r="N24" s="35"/>
      <c r="O24" s="35"/>
    </row>
    <row r="25" spans="1:16" s="1" customFormat="1" ht="14.25" customHeight="1" x14ac:dyDescent="0.25">
      <c r="A25" s="26"/>
      <c r="B25" s="27" t="s">
        <v>14</v>
      </c>
      <c r="C25" s="31">
        <v>1626</v>
      </c>
      <c r="D25" s="3"/>
      <c r="E25" s="46">
        <f t="shared" si="3"/>
        <v>11.571339999999999</v>
      </c>
      <c r="F25" s="31">
        <v>18815</v>
      </c>
      <c r="G25" s="6"/>
      <c r="H25" s="19"/>
      <c r="I25" s="39"/>
      <c r="J25" s="39"/>
      <c r="K25" s="39"/>
      <c r="L25" s="39"/>
      <c r="M25" s="39"/>
      <c r="N25" s="35"/>
      <c r="O25" s="35"/>
    </row>
    <row r="26" spans="1:16" s="1" customFormat="1" ht="40.5" customHeight="1" x14ac:dyDescent="0.2">
      <c r="A26" s="26"/>
      <c r="B26" s="50" t="s">
        <v>29</v>
      </c>
      <c r="C26" s="51">
        <v>59164</v>
      </c>
      <c r="D26" s="3"/>
      <c r="E26" s="46">
        <f t="shared" si="3"/>
        <v>5.4277600000000001</v>
      </c>
      <c r="F26" s="51">
        <v>321128</v>
      </c>
      <c r="G26" s="6"/>
      <c r="H26" s="19"/>
      <c r="I26" s="39"/>
      <c r="J26" s="39"/>
      <c r="K26" s="39"/>
      <c r="L26" s="39"/>
      <c r="M26" s="39"/>
      <c r="N26" s="35"/>
      <c r="O26" s="35"/>
      <c r="P26" s="45"/>
    </row>
    <row r="27" spans="1:16" ht="17.100000000000001" customHeight="1" x14ac:dyDescent="0.25">
      <c r="A27" s="28"/>
      <c r="B27" s="29" t="s">
        <v>7</v>
      </c>
      <c r="C27" s="23"/>
      <c r="D27" s="7"/>
      <c r="E27" s="7"/>
      <c r="F27" s="30">
        <f>F26+F19+F12</f>
        <v>5777616</v>
      </c>
      <c r="G27" s="8"/>
      <c r="H27" s="40"/>
      <c r="I27" s="41"/>
      <c r="J27" s="41"/>
      <c r="K27" s="41"/>
      <c r="L27" s="39"/>
      <c r="M27" s="41"/>
      <c r="N27" s="36"/>
      <c r="O27" s="36"/>
    </row>
    <row r="28" spans="1:16" ht="20.100000000000001" customHeight="1" x14ac:dyDescent="0.25">
      <c r="A28" s="28"/>
      <c r="B28" s="29" t="s">
        <v>8</v>
      </c>
      <c r="C28" s="17"/>
      <c r="D28" s="10"/>
      <c r="E28" s="7"/>
      <c r="F28" s="23">
        <f>F27*0.18</f>
        <v>1039970.88</v>
      </c>
      <c r="G28" s="11"/>
      <c r="H28" s="42">
        <v>57820</v>
      </c>
      <c r="I28" s="41">
        <v>2627</v>
      </c>
      <c r="J28" s="41">
        <v>1383</v>
      </c>
      <c r="K28" s="41"/>
      <c r="L28" s="39">
        <f t="shared" ref="L28:L31" si="4">H28-I28-J28</f>
        <v>53810</v>
      </c>
      <c r="M28" s="41"/>
      <c r="N28" s="36"/>
      <c r="O28" s="36"/>
    </row>
    <row r="29" spans="1:16" ht="21.6" customHeight="1" x14ac:dyDescent="0.25">
      <c r="A29" s="28"/>
      <c r="B29" s="29" t="s">
        <v>9</v>
      </c>
      <c r="C29" s="17"/>
      <c r="D29" s="10"/>
      <c r="E29" s="7"/>
      <c r="F29" s="23">
        <f>SUM(F27:F28)</f>
        <v>6817586.8799999999</v>
      </c>
      <c r="G29" s="12"/>
      <c r="H29" s="42">
        <v>123501</v>
      </c>
      <c r="I29" s="41">
        <v>16424</v>
      </c>
      <c r="J29" s="41">
        <v>12570</v>
      </c>
      <c r="K29" s="41"/>
      <c r="L29" s="39">
        <f t="shared" si="4"/>
        <v>94507</v>
      </c>
      <c r="M29" s="41"/>
      <c r="N29" s="36"/>
      <c r="O29" s="36"/>
    </row>
    <row r="30" spans="1:16" s="18" customFormat="1" ht="70.5" customHeight="1" x14ac:dyDescent="0.25">
      <c r="H30" s="43"/>
      <c r="I30" s="43"/>
      <c r="J30" s="43"/>
      <c r="K30" s="43"/>
      <c r="L30" s="39"/>
      <c r="M30" s="43"/>
      <c r="N30" s="37"/>
      <c r="O30" s="37"/>
    </row>
    <row r="31" spans="1:16" x14ac:dyDescent="0.2">
      <c r="H31" s="41">
        <v>8302</v>
      </c>
      <c r="I31" s="41"/>
      <c r="J31" s="41"/>
      <c r="K31" s="41"/>
      <c r="L31" s="39">
        <f t="shared" si="4"/>
        <v>8302</v>
      </c>
      <c r="M31" s="41"/>
      <c r="N31" s="36"/>
      <c r="O31" s="36"/>
    </row>
    <row r="32" spans="1:16" x14ac:dyDescent="0.2">
      <c r="H32" s="41"/>
      <c r="I32" s="41"/>
      <c r="J32" s="41"/>
      <c r="K32" s="41"/>
      <c r="L32" s="41"/>
      <c r="M32" s="41"/>
      <c r="N32" s="36"/>
      <c r="O32" s="36"/>
    </row>
    <row r="33" spans="8:15" x14ac:dyDescent="0.2">
      <c r="H33" s="41">
        <f>SUM(H27:H32)</f>
        <v>189623</v>
      </c>
      <c r="I33" s="44">
        <f>SUM(I27:I32)</f>
        <v>19051</v>
      </c>
      <c r="J33" s="44">
        <f>SUM(J27:J32)</f>
        <v>13953</v>
      </c>
      <c r="K33" s="44"/>
      <c r="L33" s="44">
        <f>SUM(L27:L32)</f>
        <v>156619</v>
      </c>
      <c r="M33" s="41"/>
      <c r="N33" s="36">
        <f>SUM(I33:L33)</f>
        <v>189623</v>
      </c>
      <c r="O33" s="36"/>
    </row>
    <row r="34" spans="8:15" x14ac:dyDescent="0.2">
      <c r="H34" s="41"/>
      <c r="I34" s="41"/>
      <c r="J34" s="41"/>
      <c r="K34" s="41"/>
      <c r="L34" s="41"/>
      <c r="M34" s="41"/>
      <c r="N34" s="36"/>
      <c r="O34" s="36"/>
    </row>
    <row r="35" spans="8:15" x14ac:dyDescent="0.2">
      <c r="H35" s="41"/>
      <c r="I35" s="41"/>
      <c r="J35" s="41"/>
      <c r="K35" s="41"/>
      <c r="L35" s="41"/>
      <c r="M35" s="41"/>
      <c r="N35" s="36"/>
      <c r="O35" s="36"/>
    </row>
    <row r="36" spans="8:15" x14ac:dyDescent="0.2">
      <c r="H36" s="41"/>
      <c r="I36" s="41"/>
      <c r="J36" s="41"/>
      <c r="K36" s="41"/>
      <c r="L36" s="41"/>
      <c r="M36" s="41"/>
      <c r="N36" s="36"/>
      <c r="O36" s="36"/>
    </row>
    <row r="37" spans="8:15" x14ac:dyDescent="0.2">
      <c r="H37" s="36"/>
      <c r="I37" s="36"/>
      <c r="J37" s="36"/>
      <c r="K37" s="36"/>
      <c r="L37" s="36"/>
      <c r="M37" s="36"/>
      <c r="N37" s="36"/>
      <c r="O37" s="36"/>
    </row>
    <row r="38" spans="8:15" x14ac:dyDescent="0.2">
      <c r="H38" s="36"/>
      <c r="I38" s="36"/>
      <c r="J38" s="36" t="s">
        <v>10</v>
      </c>
      <c r="K38" s="36"/>
      <c r="L38" s="36"/>
      <c r="M38" s="36"/>
      <c r="N38" s="36"/>
      <c r="O38" s="36"/>
    </row>
    <row r="39" spans="8:15" x14ac:dyDescent="0.2">
      <c r="H39" s="36"/>
      <c r="I39" s="36"/>
      <c r="J39" s="36"/>
      <c r="K39" s="36"/>
      <c r="L39" s="36"/>
      <c r="M39" s="36"/>
      <c r="N39" s="36"/>
      <c r="O39" s="36"/>
    </row>
  </sheetData>
  <mergeCells count="8">
    <mergeCell ref="C1:F1"/>
    <mergeCell ref="A2:F2"/>
    <mergeCell ref="A3:F3"/>
    <mergeCell ref="A4:A5"/>
    <mergeCell ref="B4:B5"/>
    <mergeCell ref="C4:C5"/>
    <mergeCell ref="D4:E4"/>
    <mergeCell ref="F4:F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5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Лист3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Мутовкина Светлана Юрьевна</cp:lastModifiedBy>
  <cp:lastPrinted>2014-10-28T05:43:46Z</cp:lastPrinted>
  <dcterms:created xsi:type="dcterms:W3CDTF">1996-10-08T23:32:33Z</dcterms:created>
  <dcterms:modified xsi:type="dcterms:W3CDTF">2014-12-24T13:11:31Z</dcterms:modified>
</cp:coreProperties>
</file>